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CF7243F5-3153-4636-8AEE-F6C50BF02C2E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<sst xmlns="http://schemas.openxmlformats.org/spreadsheetml/2006/main" count="261" uniqueCount="258">
  <si>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</si>
  <si>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</si>
  <si>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</si>
  <si>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</si>
  <si>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</si>
  <si>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</si>
  <si>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</si>
  <si>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</si>
  <si>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</si>
  <si>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</si>
  <si>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</si>
  <si>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</si>
  <si>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</si>
  <si>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</si>
  <si>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</si>
  <si>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</si>
  <si>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</si>
  <si>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</si>
  <si>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</si>
  <si>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</si>
  <si>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</si>
  <si>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</si>
  <si>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</si>
  <si>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</si>
  <si>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</si>
  <si>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</si>
  <si>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</si>
  <si>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</si>
  <si>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</si>
  <si>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</si>
  <si>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</si>
  <si>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</si>
  <si>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</si>
  <si>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</si>
  <si>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</si>
  <si>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</si>
  <si>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</si>
  <si>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</si>
  <si>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</si>
  <si>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</si>
  <si>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</si>
  <si>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</si>
  <si>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</si>
  <si>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</si>
  <si>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</si>
  <si>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</si>
  <si>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</si>
  <si>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</si>
  <si>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</si>
  <si>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</si>
  <si>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</si>
  <si>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</si>
  <si>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</si>
  <si>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</si>
  <si>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</si>
  <si>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</si>
  <si>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</si>
  <si>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</si>
  <si>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</si>
  <si>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</si>
  <si>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</si>
  <si>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</si>
  <si>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</si>
  <si>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</si>
  <si>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</si>
  <si>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</si>
  <si>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</si>
  <si>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</si>
  <si>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</si>
  <si>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</si>
  <si>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</si>
  <si>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</si>
  <si>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</si>
  <si>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</si>
  <si>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</si>
  <si>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</si>
  <si>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</si>
  <si>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</si>
  <si>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</si>
  <si>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</si>
  <si>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</si>
  <si>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</si>
  <si>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</si>
  <si>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</si>
  <si>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</si>
  <si>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</si>
  <si>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</si>
  <si>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</si>
  <si>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</si>
  <si>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</si>
  <si>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</si>
  <si>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</si>
  <si>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</si>
  <si>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</si>
  <si>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</si>
  <si>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</si>
  <si>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</si>
  <si>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</si>
  <si>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</si>
  <si>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</si>
  <si>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</si>
  <si>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</si>
  <si>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</si>
  <si>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</si>
  <si>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</si>
  <si>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</si>
  <si>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</si>
  <si>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</si>
  <si>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</si>
  <si>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</si>
  <si>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</si>
  <si>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</si>
  <si>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</si>
  <si>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</si>
  <si>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</si>
  <si>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</si>
  <si>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</si>
  <si>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</si>
  <si>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</si>
  <si>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</si>
  <si>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</si>
  <si>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</si>
  <si>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</si>
  <si>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</si>
  <si>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</si>
  <si>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</si>
  <si>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</si>
  <si>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</si>
  <si>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</si>
  <si>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</si>
  <si>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</si>
  <si>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</si>
  <si>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</si>
  <si>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</si>
  <si>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</si>
  <si>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</si>
  <si>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</si>
  <si>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</si>
  <si>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</si>
  <si>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</si>
  <si>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</si>
  <si>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</si>
  <si>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</si>
  <si>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</si>
  <si>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</si>
  <si>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</si>
  <si>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</si>
  <si>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</si>
  <si>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</si>
  <si>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</si>
  <si>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</si>
  <si>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</si>
  <si>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</si>
  <si>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</si>
  <si>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</si>
  <si>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</si>
  <si>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</si>
  <si>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</si>
  <si>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</si>
  <si>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</si>
  <si>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</si>
  <si>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</si>
  <si>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</si>
  <si>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</si>
  <si>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</si>
  <si>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</si>
  <si>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</si>
  <si>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</si>
  <si>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</si>
  <si>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</si>
  <si>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</si>
  <si>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</si>
  <si>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</si>
  <si>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</si>
  <si>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</si>
  <si>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</si>
  <si>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</si>
  <si>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</si>
  <si>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</si>
  <si>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</si>
  <si>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</si>
  <si>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</si>
  <si>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</si>
  <si>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</si>
  <si>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</si>
  <si>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</si>
  <si>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</si>
  <si>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</si>
  <si>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</si>
  <si>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</si>
  <si>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</si>
  <si>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</si>
  <si>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</si>
  <si>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</si>
  <si>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</si>
  <si>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</si>
  <si>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</si>
  <si>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</si>
  <si>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</si>
  <si>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</si>
  <si>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</si>
  <si>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</si>
  <si>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</si>
  <si>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</si>
  <si>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</si>
  <si>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</si>
  <si>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</si>
  <si>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</si>
  <si>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</si>
  <si>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</si>
  <si>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</si>
  <si>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</si>
  <si>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</si>
  <si>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</si>
  <si>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</si>
  <si>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</si>
  <si>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</si>
  <si>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</si>
  <si>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</si>
  <si>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</si>
  <si>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</si>
  <si>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</si>
  <si>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</si>
  <si>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</si>
  <si>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</si>
  <si>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</si>
  <si>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 xml:space="preserve"> THE ARAB ASSURERS INSURANCE COMPANY</t>
  </si>
  <si>
    <t>الضامنون العرب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</si>
  <si>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</si>
  <si>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</si>
  <si>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</si>
  <si>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</si>
  <si>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</si>
  <si>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</si>
  <si>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</si>
  <si>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</si>
  <si>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صافي ارباح (خسائر) الموجودات المالية والاستثمارات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</si>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</sst>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3" sqref="F3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226</v>
      </c>
      <c r="B2" s="1"/>
      <c r="C2" s="2">
        <v>121026</v>
      </c>
      <c r="D2" s="2"/>
      <c r="E2" s="2"/>
      <c r="F2" s="3" t="s">
        <v>227</v>
      </c>
    </row>
    <row r="3" spans="1:6" ht="15.75">
      <c r="F3" s="3"/>
    </row>
    <row r="4" spans="1:6" ht="18.75">
      <c r="A4" s="5" t="s">
        <v>203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208</v>
      </c>
      <c r="B5" s="39">
        <v>1</v>
      </c>
      <c r="C5" s="40">
        <v>1</v>
      </c>
      <c r="D5" s="40">
        <v>1</v>
      </c>
      <c r="E5" s="40">
        <v>1</v>
      </c>
      <c r="F5" s="9" t="s">
        <v>228</v>
      </c>
    </row>
    <row r="6" spans="1:6" ht="15.75">
      <c r="A6" s="10" t="s">
        <v>209</v>
      </c>
      <c r="B6" s="41">
        <v>0.19</v>
      </c>
      <c r="C6" s="42">
        <v>0.25</v>
      </c>
      <c r="D6" s="42">
        <v>0.23</v>
      </c>
      <c r="E6" s="42">
        <v>0.21</v>
      </c>
      <c r="F6" s="12" t="s">
        <v>229</v>
      </c>
    </row>
    <row r="7" spans="1:6" ht="15.75">
      <c r="A7" s="10" t="s">
        <v>210</v>
      </c>
      <c r="B7" s="43">
        <v>157672.1</v>
      </c>
      <c r="C7" s="11">
        <v>570675.6</v>
      </c>
      <c r="D7" s="11">
        <v>406732.9</v>
      </c>
      <c r="E7" s="11">
        <v>295147.71000000002</v>
      </c>
      <c r="F7" s="12" t="s">
        <v>230</v>
      </c>
    </row>
    <row r="8" spans="1:6" ht="15.75">
      <c r="A8" s="10" t="s">
        <v>1</v>
      </c>
      <c r="B8" s="43">
        <v>754656</v>
      </c>
      <c r="C8" s="11">
        <v>2343120</v>
      </c>
      <c r="D8" s="11">
        <v>1880437</v>
      </c>
      <c r="E8" s="11">
        <v>1086777</v>
      </c>
      <c r="F8" s="12" t="s">
        <v>2</v>
      </c>
    </row>
    <row r="9" spans="1:6" ht="15.75">
      <c r="A9" s="10" t="s">
        <v>3</v>
      </c>
      <c r="B9" s="43">
        <v>434</v>
      </c>
      <c r="C9" s="11">
        <v>192</v>
      </c>
      <c r="D9" s="11">
        <v>224</v>
      </c>
      <c r="E9" s="11">
        <v>344</v>
      </c>
      <c r="F9" s="12" t="s">
        <v>213</v>
      </c>
    </row>
    <row r="10" spans="1:6" ht="15.75">
      <c r="A10" s="10" t="s">
        <v>4</v>
      </c>
      <c r="B10" s="43">
        <v>9215909</v>
      </c>
      <c r="C10" s="11">
        <v>9215909</v>
      </c>
      <c r="D10" s="11">
        <v>9215909</v>
      </c>
      <c r="E10" s="11">
        <v>9215909</v>
      </c>
      <c r="F10" s="12" t="s">
        <v>214</v>
      </c>
    </row>
    <row r="11" spans="1:6" ht="15.75">
      <c r="A11" s="10" t="s">
        <v>211</v>
      </c>
      <c r="B11" s="11">
        <f t="shared" ref="B11:D11" si="0">+B10*B6</f>
        <v>1751022.71</v>
      </c>
      <c r="C11" s="11">
        <f t="shared" si="0"/>
        <v>2303977.25</v>
      </c>
      <c r="D11" s="11">
        <f t="shared" si="0"/>
        <v>2119659.0700000003</v>
      </c>
      <c r="E11" s="11">
        <f>+E10*E6</f>
        <v>1935340.89</v>
      </c>
      <c r="F11" s="12" t="s">
        <v>231</v>
      </c>
    </row>
    <row r="12" spans="1:6" ht="15.75">
      <c r="A12" s="13" t="s">
        <v>212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4449866</v>
      </c>
      <c r="C14" s="8">
        <v>4439065</v>
      </c>
      <c r="D14" s="8">
        <v>4818363</v>
      </c>
      <c r="E14" s="8">
        <v>4304492</v>
      </c>
      <c r="F14" s="9" t="s">
        <v>7</v>
      </c>
    </row>
    <row r="15" spans="1:6" ht="15.75">
      <c r="A15" s="10" t="s">
        <v>218</v>
      </c>
      <c r="B15" s="43">
        <v>27105</v>
      </c>
      <c r="C15" s="11">
        <v>26269</v>
      </c>
      <c r="D15" s="11">
        <v>36777</v>
      </c>
      <c r="E15" s="11">
        <v>68467</v>
      </c>
      <c r="F15" s="12" t="s">
        <v>215</v>
      </c>
    </row>
    <row r="16" spans="1:6" ht="15.75">
      <c r="A16" s="10" t="s">
        <v>219</v>
      </c>
      <c r="B16" s="43">
        <v>354898</v>
      </c>
      <c r="C16" s="11">
        <v>369413</v>
      </c>
      <c r="D16" s="11">
        <v>364961</v>
      </c>
      <c r="E16" s="11">
        <v>402743</v>
      </c>
      <c r="F16" s="12" t="s">
        <v>216</v>
      </c>
    </row>
    <row r="17" spans="1:6" ht="15.75">
      <c r="A17" s="10" t="s">
        <v>220</v>
      </c>
      <c r="B17" s="43">
        <v>0</v>
      </c>
      <c r="C17" s="11">
        <v>0</v>
      </c>
      <c r="D17" s="11">
        <v>0</v>
      </c>
      <c r="E17" s="11">
        <v>0</v>
      </c>
      <c r="F17" s="12" t="s">
        <v>217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232</v>
      </c>
    </row>
    <row r="20" spans="1:6" ht="15.75">
      <c r="A20" s="10" t="s">
        <v>11</v>
      </c>
      <c r="B20" s="46">
        <v>2554885</v>
      </c>
      <c r="C20" s="23">
        <v>2566045</v>
      </c>
      <c r="D20" s="23">
        <v>2577205</v>
      </c>
      <c r="E20" s="23">
        <v>2572630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233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7386754</v>
      </c>
      <c r="C23" s="11">
        <v>7400792</v>
      </c>
      <c r="D23" s="11">
        <v>7797306</v>
      </c>
      <c r="E23" s="11">
        <v>7348332</v>
      </c>
      <c r="F23" s="12" t="s">
        <v>17</v>
      </c>
    </row>
    <row r="24" spans="1:6" ht="15.75">
      <c r="A24" s="10" t="s">
        <v>18</v>
      </c>
      <c r="B24" s="43">
        <v>646586</v>
      </c>
      <c r="C24" s="11">
        <v>877557</v>
      </c>
      <c r="D24" s="11">
        <v>541613</v>
      </c>
      <c r="E24" s="11">
        <v>656000</v>
      </c>
      <c r="F24" s="12" t="s">
        <v>19</v>
      </c>
    </row>
    <row r="25" spans="1:6" ht="15.75">
      <c r="A25" s="10" t="s">
        <v>20</v>
      </c>
      <c r="B25" s="43">
        <v>724555</v>
      </c>
      <c r="C25" s="11">
        <v>1027248</v>
      </c>
      <c r="D25" s="11">
        <v>985288</v>
      </c>
      <c r="E25" s="11">
        <v>753410</v>
      </c>
      <c r="F25" s="12" t="s">
        <v>21</v>
      </c>
    </row>
    <row r="26" spans="1:6" ht="15.75">
      <c r="A26" s="10" t="s">
        <v>22</v>
      </c>
      <c r="B26" s="47">
        <v>2325124</v>
      </c>
      <c r="C26" s="35">
        <v>3941860</v>
      </c>
      <c r="D26" s="35">
        <v>2139921</v>
      </c>
      <c r="E26" s="35">
        <v>2120511</v>
      </c>
      <c r="F26" s="12" t="s">
        <v>23</v>
      </c>
    </row>
    <row r="27" spans="1:6" ht="15.75">
      <c r="A27" s="10" t="s">
        <v>24</v>
      </c>
      <c r="B27" s="43">
        <v>2966918</v>
      </c>
      <c r="C27" s="11">
        <v>1491551</v>
      </c>
      <c r="D27" s="11">
        <v>912192</v>
      </c>
      <c r="E27" s="11">
        <v>742141</v>
      </c>
      <c r="F27" s="12" t="s">
        <v>25</v>
      </c>
    </row>
    <row r="28" spans="1:6" ht="15.75">
      <c r="A28" s="10" t="s">
        <v>26</v>
      </c>
      <c r="B28" s="43">
        <v>1322737</v>
      </c>
      <c r="C28" s="11">
        <v>1267308</v>
      </c>
      <c r="D28" s="11">
        <v>1290747</v>
      </c>
      <c r="E28" s="11">
        <v>817641</v>
      </c>
      <c r="F28" s="12" t="s">
        <v>27</v>
      </c>
    </row>
    <row r="29" spans="1:6" ht="15.75">
      <c r="A29" s="10" t="s">
        <v>28</v>
      </c>
      <c r="B29" s="43">
        <v>1567677</v>
      </c>
      <c r="C29" s="11">
        <v>1611840</v>
      </c>
      <c r="D29" s="11">
        <v>1644137</v>
      </c>
      <c r="E29" s="11">
        <v>1612450</v>
      </c>
      <c r="F29" s="12" t="s">
        <v>234</v>
      </c>
    </row>
    <row r="30" spans="1:6" ht="15.75">
      <c r="A30" s="10" t="s">
        <v>29</v>
      </c>
      <c r="B30" s="43">
        <v>518</v>
      </c>
      <c r="C30" s="11">
        <v>2613</v>
      </c>
      <c r="D30" s="11">
        <v>5727</v>
      </c>
      <c r="E30" s="11">
        <v>9176</v>
      </c>
      <c r="F30" s="12" t="s">
        <v>30</v>
      </c>
    </row>
    <row r="31" spans="1:6" ht="15.75">
      <c r="A31" s="10" t="s">
        <v>31</v>
      </c>
      <c r="B31" s="46">
        <v>303703</v>
      </c>
      <c r="C31" s="23">
        <v>251841</v>
      </c>
      <c r="D31" s="23">
        <v>237765</v>
      </c>
      <c r="E31" s="23">
        <v>277706</v>
      </c>
      <c r="F31" s="12" t="s">
        <v>32</v>
      </c>
    </row>
    <row r="32" spans="1:6" ht="15.75">
      <c r="A32" s="13" t="s">
        <v>33</v>
      </c>
      <c r="B32" s="48">
        <v>17244572</v>
      </c>
      <c r="C32" s="19">
        <v>17872610</v>
      </c>
      <c r="D32" s="19">
        <v>15554696</v>
      </c>
      <c r="E32" s="19">
        <v>14337367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5076269</v>
      </c>
      <c r="C35" s="8">
        <v>6217758</v>
      </c>
      <c r="D35" s="8">
        <v>4344915</v>
      </c>
      <c r="E35" s="8">
        <v>3786381</v>
      </c>
      <c r="F35" s="9" t="s">
        <v>36</v>
      </c>
    </row>
    <row r="36" spans="1:6" ht="15.75">
      <c r="A36" s="10" t="s">
        <v>37</v>
      </c>
      <c r="B36" s="43">
        <v>1717476</v>
      </c>
      <c r="C36" s="11">
        <v>2367885</v>
      </c>
      <c r="D36" s="11">
        <v>2638083</v>
      </c>
      <c r="E36" s="11">
        <v>3150616</v>
      </c>
      <c r="F36" s="12" t="s">
        <v>38</v>
      </c>
    </row>
    <row r="37" spans="1:6" ht="15.75">
      <c r="A37" s="10" t="s">
        <v>39</v>
      </c>
      <c r="B37" s="43">
        <v>0</v>
      </c>
      <c r="C37" s="11">
        <v>0</v>
      </c>
      <c r="D37" s="11">
        <v>0</v>
      </c>
      <c r="E37" s="11">
        <v>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6793745</v>
      </c>
      <c r="C39" s="11">
        <v>8585643</v>
      </c>
      <c r="D39" s="11">
        <v>6982998</v>
      </c>
      <c r="E39" s="11">
        <v>6936997</v>
      </c>
      <c r="F39" s="12" t="s">
        <v>44</v>
      </c>
    </row>
    <row r="40" spans="1:6" ht="15.75">
      <c r="A40" s="10" t="s">
        <v>45</v>
      </c>
      <c r="B40" s="46">
        <v>7150</v>
      </c>
      <c r="C40" s="23">
        <v>86723</v>
      </c>
      <c r="D40" s="23">
        <v>134298</v>
      </c>
      <c r="E40" s="23">
        <v>149227</v>
      </c>
      <c r="F40" s="12" t="s">
        <v>46</v>
      </c>
    </row>
    <row r="41" spans="1:6" ht="15.75">
      <c r="A41" s="10" t="s">
        <v>47</v>
      </c>
      <c r="B41" s="46">
        <v>1943923</v>
      </c>
      <c r="C41" s="23">
        <v>961324</v>
      </c>
      <c r="D41" s="23">
        <v>760269</v>
      </c>
      <c r="E41" s="23">
        <v>900428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219639</v>
      </c>
      <c r="C43" s="11">
        <v>279211</v>
      </c>
      <c r="D43" s="11">
        <v>192763</v>
      </c>
      <c r="E43" s="11">
        <v>375325</v>
      </c>
      <c r="F43" s="12" t="s">
        <v>52</v>
      </c>
    </row>
    <row r="44" spans="1:6" ht="15.75">
      <c r="A44" s="10" t="s">
        <v>53</v>
      </c>
      <c r="B44" s="43">
        <v>120605</v>
      </c>
      <c r="C44" s="11">
        <v>105743</v>
      </c>
      <c r="D44" s="11">
        <v>47769</v>
      </c>
      <c r="E44" s="11">
        <v>55334</v>
      </c>
      <c r="F44" s="12" t="s">
        <v>54</v>
      </c>
    </row>
    <row r="45" spans="1:6" ht="15.75">
      <c r="A45" s="10" t="s">
        <v>55</v>
      </c>
      <c r="B45" s="43">
        <v>0</v>
      </c>
      <c r="C45" s="11">
        <v>18609</v>
      </c>
      <c r="D45" s="11">
        <v>144272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2048062</v>
      </c>
      <c r="C49" s="11">
        <v>1886123</v>
      </c>
      <c r="D49" s="11">
        <v>1547503</v>
      </c>
      <c r="E49" s="11">
        <v>1457431</v>
      </c>
      <c r="F49" s="12" t="s">
        <v>64</v>
      </c>
    </row>
    <row r="50" spans="1:6" ht="15.75">
      <c r="A50" s="13" t="s">
        <v>65</v>
      </c>
      <c r="B50" s="48">
        <v>11133124</v>
      </c>
      <c r="C50" s="19">
        <v>11923376</v>
      </c>
      <c r="D50" s="19">
        <v>9809872</v>
      </c>
      <c r="E50" s="19">
        <v>9874742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9215909</v>
      </c>
      <c r="C52" s="8">
        <v>9215909</v>
      </c>
      <c r="D52" s="8">
        <v>9653409</v>
      </c>
      <c r="E52" s="8">
        <v>9653409</v>
      </c>
      <c r="F52" s="9" t="s">
        <v>69</v>
      </c>
    </row>
    <row r="53" spans="1:6" ht="15.75">
      <c r="A53" s="10" t="s">
        <v>70</v>
      </c>
      <c r="B53" s="43">
        <v>9215909</v>
      </c>
      <c r="C53" s="11">
        <v>9215909</v>
      </c>
      <c r="D53" s="11">
        <v>9215909</v>
      </c>
      <c r="E53" s="11">
        <v>9215909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3330636</v>
      </c>
      <c r="C56" s="11">
        <v>3330636</v>
      </c>
      <c r="D56" s="11">
        <v>3330636</v>
      </c>
      <c r="E56" s="11">
        <v>3330636</v>
      </c>
      <c r="F56" s="12" t="s">
        <v>77</v>
      </c>
    </row>
    <row r="57" spans="1:6" ht="15.75">
      <c r="A57" s="10" t="s">
        <v>78</v>
      </c>
      <c r="B57" s="46">
        <v>1016807</v>
      </c>
      <c r="C57" s="23">
        <v>1003082</v>
      </c>
      <c r="D57" s="23">
        <v>899789</v>
      </c>
      <c r="E57" s="23">
        <v>795886</v>
      </c>
      <c r="F57" s="12" t="s">
        <v>79</v>
      </c>
    </row>
    <row r="58" spans="1:6" ht="15.75">
      <c r="A58" s="10" t="s">
        <v>80</v>
      </c>
      <c r="B58" s="46">
        <v>194619</v>
      </c>
      <c r="C58" s="23">
        <v>194619</v>
      </c>
      <c r="D58" s="23">
        <v>194619</v>
      </c>
      <c r="E58" s="23">
        <v>194619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/>
      <c r="F59" s="12" t="s">
        <v>83</v>
      </c>
    </row>
    <row r="60" spans="1:6" ht="15.75">
      <c r="A60" s="10" t="s">
        <v>223</v>
      </c>
      <c r="B60" s="43">
        <v>0</v>
      </c>
      <c r="C60" s="11">
        <v>0</v>
      </c>
      <c r="D60" s="11">
        <v>0</v>
      </c>
      <c r="E60" s="11">
        <v>0</v>
      </c>
      <c r="F60" s="12" t="s">
        <v>221</v>
      </c>
    </row>
    <row r="61" spans="1:6" ht="15.75">
      <c r="A61" s="10" t="s">
        <v>224</v>
      </c>
      <c r="B61" s="43">
        <v>0</v>
      </c>
      <c r="C61" s="11">
        <v>0</v>
      </c>
      <c r="D61" s="11">
        <v>0</v>
      </c>
      <c r="E61" s="11">
        <v>0</v>
      </c>
      <c r="F61" s="12" t="s">
        <v>222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-1719687</v>
      </c>
      <c r="C63" s="11">
        <v>-1705172</v>
      </c>
      <c r="D63" s="11">
        <v>-1709625</v>
      </c>
      <c r="E63" s="11">
        <v>-1671842</v>
      </c>
      <c r="F63" s="12" t="s">
        <v>87</v>
      </c>
    </row>
    <row r="64" spans="1:6" ht="15.75">
      <c r="A64" s="10" t="s">
        <v>88</v>
      </c>
      <c r="B64" s="47">
        <v>734436</v>
      </c>
      <c r="C64" s="35">
        <v>571432</v>
      </c>
      <c r="D64" s="35">
        <v>474768</v>
      </c>
      <c r="E64" s="35">
        <v>-741311</v>
      </c>
      <c r="F64" s="12" t="s">
        <v>235</v>
      </c>
    </row>
    <row r="65" spans="1:6" ht="15.75">
      <c r="A65" s="10" t="s">
        <v>89</v>
      </c>
      <c r="B65" s="43">
        <v>6111448</v>
      </c>
      <c r="C65" s="11">
        <v>5949234</v>
      </c>
      <c r="D65" s="11">
        <v>5744824</v>
      </c>
      <c r="E65" s="11">
        <v>4462625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6111448</v>
      </c>
      <c r="C67" s="23">
        <v>5949234</v>
      </c>
      <c r="D67" s="23">
        <v>5744824</v>
      </c>
      <c r="E67" s="23">
        <v>4462625</v>
      </c>
      <c r="F67" s="12" t="s">
        <v>94</v>
      </c>
    </row>
    <row r="68" spans="1:6" ht="15.75">
      <c r="A68" s="13" t="s">
        <v>95</v>
      </c>
      <c r="B68" s="48">
        <v>17244572</v>
      </c>
      <c r="C68" s="19">
        <v>17872610</v>
      </c>
      <c r="D68" s="19">
        <v>15554696</v>
      </c>
      <c r="E68" s="19">
        <v>14337367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13134856</v>
      </c>
      <c r="C70" s="8">
        <v>15923305</v>
      </c>
      <c r="D70" s="8">
        <v>12791615</v>
      </c>
      <c r="E70" s="8">
        <v>10117843</v>
      </c>
      <c r="F70" s="9" t="s">
        <v>98</v>
      </c>
    </row>
    <row r="71" spans="1:6" ht="15.75">
      <c r="A71" s="10" t="s">
        <v>99</v>
      </c>
      <c r="B71" s="43">
        <v>827347</v>
      </c>
      <c r="C71" s="11">
        <v>1369278</v>
      </c>
      <c r="D71" s="11">
        <v>2044817</v>
      </c>
      <c r="E71" s="11">
        <v>846050</v>
      </c>
      <c r="F71" s="12" t="s">
        <v>100</v>
      </c>
    </row>
    <row r="72" spans="1:6" ht="15.75">
      <c r="A72" s="10" t="s">
        <v>101</v>
      </c>
      <c r="B72" s="43">
        <v>12307509</v>
      </c>
      <c r="C72" s="11">
        <v>14554027</v>
      </c>
      <c r="D72" s="11">
        <v>10746798</v>
      </c>
      <c r="E72" s="11">
        <v>9271793</v>
      </c>
      <c r="F72" s="12" t="s">
        <v>102</v>
      </c>
    </row>
    <row r="73" spans="1:6" ht="15.75">
      <c r="A73" s="10" t="s">
        <v>103</v>
      </c>
      <c r="B73" s="43">
        <v>1141489</v>
      </c>
      <c r="C73" s="11">
        <v>-1872843</v>
      </c>
      <c r="D73" s="11">
        <v>-558534</v>
      </c>
      <c r="E73" s="11">
        <v>352167</v>
      </c>
      <c r="F73" s="12" t="s">
        <v>104</v>
      </c>
    </row>
    <row r="74" spans="1:6" ht="15.75">
      <c r="A74" s="10" t="s">
        <v>105</v>
      </c>
      <c r="B74" s="43">
        <v>0</v>
      </c>
      <c r="C74" s="11">
        <v>0</v>
      </c>
      <c r="D74" s="11">
        <v>0</v>
      </c>
      <c r="E74" s="11">
        <v>0</v>
      </c>
      <c r="F74" s="12" t="s">
        <v>106</v>
      </c>
    </row>
    <row r="75" spans="1:6" ht="15.75">
      <c r="A75" s="10" t="s">
        <v>107</v>
      </c>
      <c r="B75" s="46">
        <v>13448998</v>
      </c>
      <c r="C75" s="23">
        <v>12681184</v>
      </c>
      <c r="D75" s="23">
        <v>10188264</v>
      </c>
      <c r="E75" s="23">
        <v>9623960</v>
      </c>
      <c r="F75" s="12" t="s">
        <v>108</v>
      </c>
    </row>
    <row r="76" spans="1:6" ht="15.75">
      <c r="A76" s="10" t="s">
        <v>109</v>
      </c>
      <c r="B76" s="46">
        <v>118729</v>
      </c>
      <c r="C76" s="23">
        <v>179025</v>
      </c>
      <c r="D76" s="23">
        <v>239136</v>
      </c>
      <c r="E76" s="23">
        <v>136020</v>
      </c>
      <c r="F76" s="12" t="s">
        <v>110</v>
      </c>
    </row>
    <row r="77" spans="1:6" ht="15.75">
      <c r="A77" s="10" t="s">
        <v>111</v>
      </c>
      <c r="B77" s="43">
        <v>1476929</v>
      </c>
      <c r="C77" s="11">
        <v>2345150</v>
      </c>
      <c r="D77" s="11">
        <v>1092912</v>
      </c>
      <c r="E77" s="11">
        <v>1100491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631629</v>
      </c>
      <c r="C79" s="11">
        <v>346325</v>
      </c>
      <c r="D79" s="11">
        <v>454667</v>
      </c>
      <c r="E79" s="11">
        <v>453238</v>
      </c>
      <c r="F79" s="12" t="s">
        <v>116</v>
      </c>
    </row>
    <row r="80" spans="1:6" ht="15.75">
      <c r="A80" s="10" t="s">
        <v>117</v>
      </c>
      <c r="B80" s="43">
        <v>129913</v>
      </c>
      <c r="C80" s="11">
        <v>170981</v>
      </c>
      <c r="D80" s="11">
        <v>153257</v>
      </c>
      <c r="E80" s="11">
        <v>116350</v>
      </c>
      <c r="F80" s="12" t="s">
        <v>118</v>
      </c>
    </row>
    <row r="81" spans="1:6" ht="15.75">
      <c r="A81" s="10" t="s">
        <v>119</v>
      </c>
      <c r="B81" s="43">
        <v>49197</v>
      </c>
      <c r="C81" s="11">
        <v>47409</v>
      </c>
      <c r="D81" s="11">
        <v>37002</v>
      </c>
      <c r="E81" s="11">
        <v>58446</v>
      </c>
      <c r="F81" s="12" t="s">
        <v>236</v>
      </c>
    </row>
    <row r="82" spans="1:6" ht="15.75">
      <c r="A82" s="10" t="s">
        <v>120</v>
      </c>
      <c r="B82" s="47">
        <v>185314</v>
      </c>
      <c r="C82" s="35">
        <v>93968</v>
      </c>
      <c r="D82" s="35">
        <v>75182</v>
      </c>
      <c r="E82" s="35">
        <v>87379</v>
      </c>
      <c r="F82" s="12" t="s">
        <v>121</v>
      </c>
    </row>
    <row r="83" spans="1:6" ht="15.75">
      <c r="A83" s="22" t="s">
        <v>122</v>
      </c>
      <c r="B83" s="43">
        <v>16040709</v>
      </c>
      <c r="C83" s="11">
        <v>15864042</v>
      </c>
      <c r="D83" s="11">
        <v>12240420</v>
      </c>
      <c r="E83" s="23">
        <v>11575884</v>
      </c>
      <c r="F83" s="24" t="s">
        <v>123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124</v>
      </c>
      <c r="B85" s="29">
        <v>16409095</v>
      </c>
      <c r="C85" s="29">
        <v>12734683</v>
      </c>
      <c r="D85" s="29">
        <v>10067556</v>
      </c>
      <c r="E85" s="29">
        <v>10785833</v>
      </c>
      <c r="F85" s="30" t="s">
        <v>125</v>
      </c>
    </row>
    <row r="86" spans="1:6" ht="15.75">
      <c r="A86" s="10" t="s">
        <v>126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127</v>
      </c>
      <c r="B87" s="29">
        <v>1226430</v>
      </c>
      <c r="C87" s="29">
        <v>963984</v>
      </c>
      <c r="D87" s="29">
        <v>1032533</v>
      </c>
      <c r="E87" s="29">
        <v>1195801</v>
      </c>
      <c r="F87" s="12" t="s">
        <v>128</v>
      </c>
    </row>
    <row r="88" spans="1:6" ht="15.75">
      <c r="A88" s="10" t="s">
        <v>99</v>
      </c>
      <c r="B88" s="29">
        <v>2115307</v>
      </c>
      <c r="C88" s="29">
        <v>570097</v>
      </c>
      <c r="D88" s="29">
        <v>422775</v>
      </c>
      <c r="E88" s="29">
        <v>630984</v>
      </c>
      <c r="F88" s="12" t="s">
        <v>100</v>
      </c>
    </row>
    <row r="89" spans="1:6" ht="15.75">
      <c r="A89" s="10" t="s">
        <v>129</v>
      </c>
      <c r="B89" s="29">
        <v>13067358</v>
      </c>
      <c r="C89" s="29">
        <v>11200602</v>
      </c>
      <c r="D89" s="29">
        <v>8612248</v>
      </c>
      <c r="E89" s="29">
        <v>8959048</v>
      </c>
      <c r="F89" s="12" t="s">
        <v>130</v>
      </c>
    </row>
    <row r="90" spans="1:6" ht="15.75">
      <c r="A90" s="10" t="s">
        <v>131</v>
      </c>
      <c r="B90" s="29">
        <v>-650409</v>
      </c>
      <c r="C90" s="29">
        <v>-270198</v>
      </c>
      <c r="D90" s="29">
        <v>-512533</v>
      </c>
      <c r="E90" s="29">
        <v>-686191</v>
      </c>
      <c r="F90" s="12" t="s">
        <v>132</v>
      </c>
    </row>
    <row r="91" spans="1:6" ht="15.75">
      <c r="A91" s="10" t="s">
        <v>133</v>
      </c>
      <c r="B91" s="29">
        <v>1013905</v>
      </c>
      <c r="C91" s="29">
        <v>972450</v>
      </c>
      <c r="D91" s="29">
        <v>883853</v>
      </c>
      <c r="E91" s="29">
        <v>795198</v>
      </c>
      <c r="F91" s="12" t="s">
        <v>134</v>
      </c>
    </row>
    <row r="92" spans="1:6" ht="15.75">
      <c r="A92" s="10" t="s">
        <v>135</v>
      </c>
      <c r="B92" s="29">
        <v>537196</v>
      </c>
      <c r="C92" s="29">
        <v>672062</v>
      </c>
      <c r="D92" s="29">
        <v>439750</v>
      </c>
      <c r="E92" s="29">
        <v>408794</v>
      </c>
      <c r="F92" s="12" t="s">
        <v>238</v>
      </c>
    </row>
    <row r="93" spans="1:6" ht="15.75">
      <c r="A93" s="10" t="s">
        <v>136</v>
      </c>
      <c r="B93" s="29">
        <v>282613</v>
      </c>
      <c r="C93" s="29">
        <v>243837</v>
      </c>
      <c r="D93" s="29">
        <v>226684</v>
      </c>
      <c r="E93" s="29">
        <v>214147</v>
      </c>
      <c r="F93" s="12" t="s">
        <v>239</v>
      </c>
    </row>
    <row r="94" spans="1:6" ht="15.75">
      <c r="A94" s="10" t="s">
        <v>137</v>
      </c>
      <c r="B94" s="29">
        <v>943314</v>
      </c>
      <c r="C94" s="29">
        <v>1109823</v>
      </c>
      <c r="D94" s="29">
        <v>810934</v>
      </c>
      <c r="E94" s="29">
        <v>720710</v>
      </c>
      <c r="F94" s="12" t="s">
        <v>138</v>
      </c>
    </row>
    <row r="95" spans="1:6" ht="15.75">
      <c r="A95" s="10" t="s">
        <v>139</v>
      </c>
      <c r="B95" s="29">
        <v>299560</v>
      </c>
      <c r="C95" s="29">
        <v>395491</v>
      </c>
      <c r="D95" s="29">
        <v>336038</v>
      </c>
      <c r="E95" s="29">
        <v>267248</v>
      </c>
      <c r="F95" s="12" t="s">
        <v>240</v>
      </c>
    </row>
    <row r="96" spans="1:6" ht="15.75">
      <c r="A96" s="10" t="s">
        <v>140</v>
      </c>
      <c r="B96" s="29">
        <v>15493537</v>
      </c>
      <c r="C96" s="29">
        <v>14324067</v>
      </c>
      <c r="D96" s="29">
        <v>10796974</v>
      </c>
      <c r="E96" s="29">
        <v>10678954</v>
      </c>
      <c r="F96" s="12" t="s">
        <v>141</v>
      </c>
    </row>
    <row r="97" spans="1:6" ht="15.75">
      <c r="A97" s="10" t="s">
        <v>142</v>
      </c>
      <c r="B97" s="29">
        <v>253476</v>
      </c>
      <c r="C97" s="29">
        <v>243112</v>
      </c>
      <c r="D97" s="29">
        <v>220963</v>
      </c>
      <c r="E97" s="29">
        <v>198800</v>
      </c>
      <c r="F97" s="12" t="s">
        <v>143</v>
      </c>
    </row>
    <row r="98" spans="1:6" ht="15.75">
      <c r="A98" s="10" t="s">
        <v>144</v>
      </c>
      <c r="B98" s="29">
        <v>69152</v>
      </c>
      <c r="C98" s="29">
        <v>70123</v>
      </c>
      <c r="D98" s="29">
        <v>67210</v>
      </c>
      <c r="E98" s="29">
        <v>63400</v>
      </c>
      <c r="F98" s="12" t="s">
        <v>145</v>
      </c>
    </row>
    <row r="99" spans="1:6" ht="15.75">
      <c r="A99" s="10" t="s">
        <v>146</v>
      </c>
      <c r="B99" s="29">
        <v>137842</v>
      </c>
      <c r="C99" s="29">
        <v>173712</v>
      </c>
      <c r="D99" s="29">
        <v>116240</v>
      </c>
      <c r="E99" s="29">
        <v>106198</v>
      </c>
      <c r="F99" s="12" t="s">
        <v>241</v>
      </c>
    </row>
    <row r="100" spans="1:6" ht="15.75">
      <c r="A100" s="10" t="s">
        <v>147</v>
      </c>
      <c r="B100" s="29">
        <v>0</v>
      </c>
      <c r="C100" s="29">
        <v>0</v>
      </c>
      <c r="D100" s="29">
        <v>0</v>
      </c>
      <c r="E100" s="29">
        <v>0</v>
      </c>
      <c r="F100" s="12" t="s">
        <v>148</v>
      </c>
    </row>
    <row r="101" spans="1:6" ht="15.75">
      <c r="A101" s="10" t="s">
        <v>149</v>
      </c>
      <c r="B101" s="29">
        <v>-34598</v>
      </c>
      <c r="C101" s="29">
        <v>32710</v>
      </c>
      <c r="D101" s="29">
        <v>0</v>
      </c>
      <c r="E101" s="29">
        <v>0</v>
      </c>
      <c r="F101" s="12" t="s">
        <v>150</v>
      </c>
    </row>
    <row r="102" spans="1:6" ht="15.75">
      <c r="A102" s="10" t="s">
        <v>151</v>
      </c>
      <c r="B102" s="29">
        <v>0</v>
      </c>
      <c r="C102" s="29">
        <v>0</v>
      </c>
      <c r="D102" s="29">
        <v>0</v>
      </c>
      <c r="E102" s="29">
        <v>0</v>
      </c>
      <c r="F102" s="12" t="s">
        <v>152</v>
      </c>
    </row>
    <row r="103" spans="1:6" ht="15.75">
      <c r="A103" s="10" t="s">
        <v>153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154</v>
      </c>
      <c r="B104" s="29">
        <v>0</v>
      </c>
      <c r="C104" s="29">
        <v>0</v>
      </c>
      <c r="D104" s="29">
        <v>0</v>
      </c>
      <c r="E104" s="29">
        <v>0</v>
      </c>
      <c r="F104" s="12" t="s">
        <v>243</v>
      </c>
    </row>
    <row r="105" spans="1:6" ht="15.75">
      <c r="A105" s="10" t="s">
        <v>155</v>
      </c>
      <c r="B105" s="29">
        <v>15919409</v>
      </c>
      <c r="C105" s="29">
        <v>14843724</v>
      </c>
      <c r="D105" s="29">
        <v>11201387</v>
      </c>
      <c r="E105" s="29">
        <v>11047352</v>
      </c>
      <c r="F105" s="12" t="s">
        <v>244</v>
      </c>
    </row>
    <row r="106" spans="1:6" ht="15.75">
      <c r="A106" s="10" t="s">
        <v>156</v>
      </c>
      <c r="B106" s="29">
        <v>121300</v>
      </c>
      <c r="C106" s="29">
        <v>1020318</v>
      </c>
      <c r="D106" s="29">
        <v>1039033</v>
      </c>
      <c r="E106" s="29">
        <v>528532</v>
      </c>
      <c r="F106" s="12" t="s">
        <v>157</v>
      </c>
    </row>
    <row r="107" spans="1:6" ht="15.75">
      <c r="A107" s="10" t="s">
        <v>158</v>
      </c>
      <c r="B107" s="29">
        <v>-55429</v>
      </c>
      <c r="C107" s="29">
        <v>358228</v>
      </c>
      <c r="D107" s="29">
        <v>-280949</v>
      </c>
      <c r="E107" s="29">
        <v>0</v>
      </c>
      <c r="F107" s="12" t="s">
        <v>159</v>
      </c>
    </row>
    <row r="108" spans="1:6" ht="15.75">
      <c r="A108" s="10" t="s">
        <v>160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161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162</v>
      </c>
      <c r="B110" s="29">
        <v>0</v>
      </c>
      <c r="C110" s="29">
        <v>0</v>
      </c>
      <c r="D110" s="29">
        <v>0</v>
      </c>
      <c r="E110" s="29">
        <v>0</v>
      </c>
      <c r="F110" s="12" t="s">
        <v>163</v>
      </c>
    </row>
    <row r="111" spans="1:6" ht="15.75">
      <c r="A111" s="10" t="s">
        <v>164</v>
      </c>
      <c r="B111" s="29">
        <v>0</v>
      </c>
      <c r="C111" s="29">
        <v>0</v>
      </c>
      <c r="D111" s="29">
        <v>0</v>
      </c>
      <c r="E111" s="29">
        <v>0</v>
      </c>
      <c r="F111" s="12" t="s">
        <v>165</v>
      </c>
    </row>
    <row r="112" spans="1:6" ht="15.75">
      <c r="A112" s="10" t="s">
        <v>166</v>
      </c>
      <c r="B112" s="29">
        <v>176729</v>
      </c>
      <c r="C112" s="29">
        <v>662090</v>
      </c>
      <c r="D112" s="29">
        <v>1319982</v>
      </c>
      <c r="E112" s="29">
        <v>528532</v>
      </c>
      <c r="F112" s="12" t="s">
        <v>167</v>
      </c>
    </row>
    <row r="113" spans="1:6" ht="15.75">
      <c r="A113" s="10" t="s">
        <v>225</v>
      </c>
      <c r="B113" s="29">
        <v>176729</v>
      </c>
      <c r="C113" s="29">
        <v>662090</v>
      </c>
      <c r="D113" s="29">
        <v>1319982</v>
      </c>
      <c r="E113" s="29">
        <v>528532</v>
      </c>
      <c r="F113" s="12" t="s">
        <v>168</v>
      </c>
    </row>
    <row r="114" spans="1:6" ht="15.75">
      <c r="A114" s="13" t="s">
        <v>169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170</v>
      </c>
      <c r="B116" s="36">
        <v>4079075</v>
      </c>
      <c r="C116" s="36">
        <v>3833422</v>
      </c>
      <c r="D116" s="36">
        <v>3430618</v>
      </c>
      <c r="E116" s="36">
        <v>3754604</v>
      </c>
      <c r="F116" s="9" t="s">
        <v>171</v>
      </c>
    </row>
    <row r="117" spans="1:6" ht="15.75">
      <c r="A117" s="10" t="s">
        <v>172</v>
      </c>
      <c r="B117" s="29">
        <v>-109218</v>
      </c>
      <c r="C117" s="29">
        <v>26714</v>
      </c>
      <c r="D117" s="29">
        <v>476019</v>
      </c>
      <c r="E117" s="29">
        <v>-446959</v>
      </c>
      <c r="F117" s="12" t="s">
        <v>247</v>
      </c>
    </row>
    <row r="118" spans="1:6" ht="15.75">
      <c r="A118" s="10" t="s">
        <v>173</v>
      </c>
      <c r="B118" s="29">
        <v>-11734</v>
      </c>
      <c r="C118" s="29">
        <v>-18052</v>
      </c>
      <c r="D118" s="29">
        <v>-61606</v>
      </c>
      <c r="E118" s="29">
        <v>8204</v>
      </c>
      <c r="F118" s="12" t="s">
        <v>248</v>
      </c>
    </row>
    <row r="119" spans="1:6" ht="15.75">
      <c r="A119" s="10" t="s">
        <v>174</v>
      </c>
      <c r="B119" s="29">
        <v>-221513</v>
      </c>
      <c r="C119" s="29">
        <v>236991</v>
      </c>
      <c r="D119" s="29">
        <v>-11609</v>
      </c>
      <c r="E119" s="29">
        <v>114769</v>
      </c>
      <c r="F119" s="12" t="s">
        <v>249</v>
      </c>
    </row>
    <row r="120" spans="1:6" ht="15.75">
      <c r="A120" s="13" t="s">
        <v>175</v>
      </c>
      <c r="B120" s="37">
        <v>3736610</v>
      </c>
      <c r="C120" s="37">
        <v>4079075</v>
      </c>
      <c r="D120" s="37">
        <v>3833422</v>
      </c>
      <c r="E120" s="37">
        <v>3430618</v>
      </c>
      <c r="F120" s="15" t="s">
        <v>176</v>
      </c>
    </row>
    <row r="121" spans="1:6">
      <c r="F121" s="4"/>
    </row>
    <row r="122" spans="1:6">
      <c r="F122" s="4"/>
    </row>
    <row r="123" spans="1:6" ht="15.75">
      <c r="A123" s="7" t="s">
        <v>177</v>
      </c>
      <c r="B123" s="31">
        <f t="shared" ref="B123:D123" si="1">+B8/B10*100</f>
        <v>8.188622522205895</v>
      </c>
      <c r="C123" s="31">
        <f t="shared" si="1"/>
        <v>25.42473021380745</v>
      </c>
      <c r="D123" s="31">
        <f t="shared" si="1"/>
        <v>20.404248783272489</v>
      </c>
      <c r="E123" s="31">
        <f t="shared" ref="E123" si="2">+E8/E10*100</f>
        <v>11.7924015959793</v>
      </c>
      <c r="F123" s="9" t="s">
        <v>178</v>
      </c>
    </row>
    <row r="124" spans="1:6" ht="15.75">
      <c r="A124" s="10" t="s">
        <v>179</v>
      </c>
      <c r="B124" s="32">
        <f>+B113/B10</f>
        <v>1.9176513136143162E-2</v>
      </c>
      <c r="C124" s="32">
        <f>+C113/C10</f>
        <v>7.1842072225322531E-2</v>
      </c>
      <c r="D124" s="32">
        <f>+D113/D10</f>
        <v>0.14322862780003578</v>
      </c>
      <c r="E124" s="32">
        <f>+E113/E10</f>
        <v>5.7349958642169754E-2</v>
      </c>
      <c r="F124" s="12" t="s">
        <v>204</v>
      </c>
    </row>
    <row r="125" spans="1:6" ht="15.75">
      <c r="A125" s="10" t="s">
        <v>180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205</v>
      </c>
    </row>
    <row r="126" spans="1:6" ht="15.75">
      <c r="A126" s="10" t="s">
        <v>181</v>
      </c>
      <c r="B126" s="32">
        <f>+B65/B10</f>
        <v>0.66314109655379627</v>
      </c>
      <c r="C126" s="32">
        <f>+C65/C10</f>
        <v>0.6455395772679613</v>
      </c>
      <c r="D126" s="32">
        <f>+D65/D10</f>
        <v>0.62335945374460622</v>
      </c>
      <c r="E126" s="32">
        <f>+E65/E10</f>
        <v>0.48423058430806987</v>
      </c>
      <c r="F126" s="12" t="s">
        <v>206</v>
      </c>
    </row>
    <row r="127" spans="1:6" ht="15.75">
      <c r="A127" s="10" t="s">
        <v>182</v>
      </c>
      <c r="B127" s="32">
        <f>+B11/B113</f>
        <v>9.9079534767921498</v>
      </c>
      <c r="C127" s="32">
        <f>+C11/C113</f>
        <v>3.4798550801250587</v>
      </c>
      <c r="D127" s="32">
        <f>+D11/D113</f>
        <v>1.6058242233606219</v>
      </c>
      <c r="E127" s="32">
        <f>+E11/E113</f>
        <v>3.6617288830193817</v>
      </c>
      <c r="F127" s="12" t="s">
        <v>250</v>
      </c>
    </row>
    <row r="128" spans="1:6" ht="15.75">
      <c r="A128" s="10" t="s">
        <v>183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184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185</v>
      </c>
      <c r="B130" s="33">
        <f>+B11/B65</f>
        <v>0.28651519410784482</v>
      </c>
      <c r="C130" s="33">
        <f>+C11/C65</f>
        <v>0.38727292454793338</v>
      </c>
      <c r="D130" s="33">
        <f>+D11/D65</f>
        <v>0.36896849581466729</v>
      </c>
      <c r="E130" s="33">
        <f>+E11/E65</f>
        <v>0.43367768745973501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186</v>
      </c>
      <c r="B132" s="51">
        <f>+B112/B32*100</f>
        <v>1.0248384245199011</v>
      </c>
      <c r="C132" s="51">
        <f t="shared" ref="C132:E132" si="3">+C112/C32*100</f>
        <v>3.7044953143385322</v>
      </c>
      <c r="D132" s="51">
        <f t="shared" si="3"/>
        <v>8.4860674872720114</v>
      </c>
      <c r="E132" s="51">
        <f t="shared" si="3"/>
        <v>3.6863951379636162</v>
      </c>
      <c r="F132" s="9" t="s">
        <v>187</v>
      </c>
    </row>
    <row r="133" spans="1:6" ht="15.75">
      <c r="A133" s="10" t="s">
        <v>188</v>
      </c>
      <c r="B133" s="52">
        <f>+B113/B65*100</f>
        <v>2.8917696755335234</v>
      </c>
      <c r="C133" s="52">
        <f>+C113/C65*100</f>
        <v>11.128995766513807</v>
      </c>
      <c r="D133" s="52">
        <f>+D113/D65*100</f>
        <v>22.976891894338277</v>
      </c>
      <c r="E133" s="52">
        <f>+E113/E65*100</f>
        <v>11.84352259040363</v>
      </c>
      <c r="F133" s="12" t="s">
        <v>189</v>
      </c>
    </row>
    <row r="134" spans="1:6" ht="15.75">
      <c r="A134" s="10" t="s">
        <v>190</v>
      </c>
      <c r="B134" s="52">
        <v>0.92</v>
      </c>
      <c r="C134" s="52">
        <v>0.86</v>
      </c>
      <c r="D134" s="52">
        <v>0.81</v>
      </c>
      <c r="E134" s="52">
        <v>0.86</v>
      </c>
      <c r="F134" s="12" t="s">
        <v>191</v>
      </c>
    </row>
    <row r="135" spans="1:6" ht="15.75">
      <c r="A135" s="10" t="s">
        <v>192</v>
      </c>
      <c r="B135" s="52">
        <v>0.01</v>
      </c>
      <c r="C135" s="52">
        <v>0.08</v>
      </c>
      <c r="D135" s="52">
        <v>0</v>
      </c>
      <c r="E135" s="52">
        <v>0.06</v>
      </c>
      <c r="F135" s="12" t="s">
        <v>193</v>
      </c>
    </row>
    <row r="136" spans="1:6" ht="15.75">
      <c r="A136" s="10" t="s">
        <v>194</v>
      </c>
      <c r="B136" s="52">
        <f>+B72/B70</f>
        <v>0.93701133838086992</v>
      </c>
      <c r="C136" s="52">
        <f>+C72/C70</f>
        <v>0.91400792737437364</v>
      </c>
      <c r="D136" s="52">
        <f>+D72/D70</f>
        <v>0.84014395367590411</v>
      </c>
      <c r="E136" s="52">
        <f>+E72/E70</f>
        <v>0.91638039847030639</v>
      </c>
      <c r="F136" s="12" t="s">
        <v>195</v>
      </c>
    </row>
    <row r="137" spans="1:6" ht="15.75">
      <c r="A137" s="10" t="s">
        <v>196</v>
      </c>
      <c r="B137" s="52">
        <f>+B72/B65</f>
        <v>2.0138450003992507</v>
      </c>
      <c r="C137" s="52">
        <f>+C72/C65</f>
        <v>2.4463699024109657</v>
      </c>
      <c r="D137" s="52">
        <f>+D72/D65</f>
        <v>1.8706922962304851</v>
      </c>
      <c r="E137" s="52">
        <f>+E72/E65</f>
        <v>2.0776545194812472</v>
      </c>
      <c r="F137" s="12" t="s">
        <v>254</v>
      </c>
    </row>
    <row r="138" spans="1:6" ht="15.75">
      <c r="A138" s="13" t="s">
        <v>197</v>
      </c>
      <c r="B138" s="53">
        <f>+B39/B72</f>
        <v>0.55200000260003868</v>
      </c>
      <c r="C138" s="53">
        <f>+C39/C72</f>
        <v>0.58991528598923171</v>
      </c>
      <c r="D138" s="53">
        <f>+D39/D72</f>
        <v>0.64977475151203179</v>
      </c>
      <c r="E138" s="53">
        <f>+E39/E72</f>
        <v>0.7481829027028537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198</v>
      </c>
      <c r="B140" s="51">
        <f>+B50/B32*100</f>
        <v>64.560164207032798</v>
      </c>
      <c r="C140" s="51">
        <f>+C50/C32*100</f>
        <v>66.713121362800393</v>
      </c>
      <c r="D140" s="51">
        <f>+D50/D32*100</f>
        <v>63.066947756484602</v>
      </c>
      <c r="E140" s="51">
        <f>+E50/E32*100</f>
        <v>68.87416636541424</v>
      </c>
      <c r="F140" s="9" t="s">
        <v>199</v>
      </c>
    </row>
    <row r="141" spans="1:6" ht="15.75">
      <c r="A141" s="13" t="s">
        <v>200</v>
      </c>
      <c r="B141" s="53">
        <f>100-B140</f>
        <v>35.439835792967202</v>
      </c>
      <c r="C141" s="53">
        <f>100-C140</f>
        <v>33.286878637199607</v>
      </c>
      <c r="D141" s="53">
        <f>100-D140</f>
        <v>36.933052243515398</v>
      </c>
      <c r="E141" s="53">
        <f>100-E140</f>
        <v>31.12583363458576</v>
      </c>
      <c r="F141" s="15" t="s">
        <v>201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207</v>
      </c>
      <c r="B143" s="51">
        <f>+B75/B32</f>
        <v>0.77989746570689022</v>
      </c>
      <c r="C143" s="51">
        <f>+C75/C32</f>
        <v>0.7095317359915535</v>
      </c>
      <c r="D143" s="51">
        <f>+D75/D32</f>
        <v>0.65499602178017491</v>
      </c>
      <c r="E143" s="51">
        <f>+E75/E32</f>
        <v>0.67125016748193722</v>
      </c>
      <c r="F143" s="9" t="s">
        <v>256</v>
      </c>
    </row>
    <row r="144" spans="1:6" ht="15.75">
      <c r="A144" s="13" t="s">
        <v>202</v>
      </c>
      <c r="B144" s="53">
        <f>+B75/B29</f>
        <v>8.5789343085342189</v>
      </c>
      <c r="C144" s="53">
        <f>+C75/C29</f>
        <v>7.8675203494143338</v>
      </c>
      <c r="D144" s="53">
        <f>+D75/D29</f>
        <v>6.1967244822055587</v>
      </c>
      <c r="E144" s="53">
        <f>+E75/E29</f>
        <v>5.9685323575924834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2022-10-24T06:26:48Z</dcterms:modified>
</cp:coreProperties>
</file>